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035" windowHeight="114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3" i="1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2"/>
</calcChain>
</file>

<file path=xl/sharedStrings.xml><?xml version="1.0" encoding="utf-8"?>
<sst xmlns="http://schemas.openxmlformats.org/spreadsheetml/2006/main" count="163" uniqueCount="128">
  <si>
    <t>76"h x 36"w x 12"d</t>
  </si>
  <si>
    <t>Shelving Width##length##inches</t>
  </si>
  <si>
    <t>Shelving Height##length##inches</t>
  </si>
  <si>
    <t>Shelving Unit Depth##length##inches</t>
  </si>
  <si>
    <t>Optional End Panel Thickness##length##inches</t>
  </si>
  <si>
    <t>76"h x 36"w x 15"d</t>
  </si>
  <si>
    <t>76"h x 36"w x 24"d</t>
  </si>
  <si>
    <t>76"h x 36"w x 30"d</t>
  </si>
  <si>
    <t>76"h x 42"w x 12"d</t>
  </si>
  <si>
    <t>76"h x 42"w x 15"d</t>
  </si>
  <si>
    <t>76"h x 42"w x 24"d</t>
  </si>
  <si>
    <t>76"h x 42"w x 30"d</t>
  </si>
  <si>
    <t>76"h x 48"w x 12"d</t>
  </si>
  <si>
    <t>76"h x 48"w x 15"d</t>
  </si>
  <si>
    <t>76"h x 48"w x 24"d</t>
  </si>
  <si>
    <t>76"h x 48"w x 30"d</t>
  </si>
  <si>
    <t>85"h x 36"w x 12"d</t>
  </si>
  <si>
    <t>85"h x 36"w x 15"d</t>
  </si>
  <si>
    <t>85"h x 36"w x 24"d</t>
  </si>
  <si>
    <t>85"h x 36"w x 30"d</t>
  </si>
  <si>
    <t>85"h x 42"w x 12"d</t>
  </si>
  <si>
    <t>85"h x 42"w x 15"d</t>
  </si>
  <si>
    <t>85"h x 42"w x 24"d</t>
  </si>
  <si>
    <t>85"h x 42"w x 30"d</t>
  </si>
  <si>
    <t>85"h x 48"w x 12"d</t>
  </si>
  <si>
    <t>85"h x 48"w x 15"d</t>
  </si>
  <si>
    <t>85"h x 48"w x 24"d</t>
  </si>
  <si>
    <t>85"h x 48"w x 30"d</t>
  </si>
  <si>
    <t>88"h x 36"w x 12"d</t>
  </si>
  <si>
    <t>88"h x 36"w x 15"d</t>
  </si>
  <si>
    <t>88"h x 36"w x 24"d</t>
  </si>
  <si>
    <t>88"h x 36"w x 30"d</t>
  </si>
  <si>
    <t>88"h x 42"w x 12"d</t>
  </si>
  <si>
    <t>88"h x 42"w x 15"d</t>
  </si>
  <si>
    <t>88"h x 42"w x 24"d</t>
  </si>
  <si>
    <t>88"h x 42"w x 30"d</t>
  </si>
  <si>
    <t>88"h x 48"w x 12"d</t>
  </si>
  <si>
    <t>88"h x 48"w x 15"d</t>
  </si>
  <si>
    <t>88"h x 48"w x 24"d</t>
  </si>
  <si>
    <t>88"h x 48"w x 30"d</t>
  </si>
  <si>
    <t>10 56 13</t>
  </si>
  <si>
    <t>Optional End Panel Width##length##inches</t>
  </si>
  <si>
    <t>Optional End Panel Height##length##inches</t>
  </si>
  <si>
    <t>Centerstop Width##length##inches</t>
  </si>
  <si>
    <t>Backstop Width##length##inches</t>
  </si>
  <si>
    <t>UC-CT8-361276S</t>
  </si>
  <si>
    <t>UC-CT8-361576S</t>
  </si>
  <si>
    <t>UC-CT8-362476S</t>
  </si>
  <si>
    <t>UC-CT8-363076S</t>
  </si>
  <si>
    <t>UC-CT8-421276S</t>
  </si>
  <si>
    <t>UC-CT8-421576S</t>
  </si>
  <si>
    <t>UC-CT8-422476S</t>
  </si>
  <si>
    <t>UC-CT8-423076S</t>
  </si>
  <si>
    <t>UC-CT8-481276S</t>
  </si>
  <si>
    <t>UC-CT8-481576S</t>
  </si>
  <si>
    <t>UC-CT8-482476S</t>
  </si>
  <si>
    <t>UC-CT8-483076S</t>
  </si>
  <si>
    <t>UC-CT9-361285S</t>
  </si>
  <si>
    <t>UC-CT9-361585S</t>
  </si>
  <si>
    <t>UC-CT9-362485S</t>
  </si>
  <si>
    <t>UC-CT9-363085S</t>
  </si>
  <si>
    <t>UC-CT9-421285S</t>
  </si>
  <si>
    <t>UC-CT9-421585S</t>
  </si>
  <si>
    <t>UC-CT9-422485S</t>
  </si>
  <si>
    <t>UC-CT9-423085S</t>
  </si>
  <si>
    <t>UC-CT9-481285S</t>
  </si>
  <si>
    <t>UC-CT9-481585S</t>
  </si>
  <si>
    <t>UC-CT9-482485S</t>
  </si>
  <si>
    <t>UC-CT9-483085S</t>
  </si>
  <si>
    <t>UC-CT9-361288S</t>
  </si>
  <si>
    <t>UC-CT9-361588S</t>
  </si>
  <si>
    <t>UC-CT9-362488S</t>
  </si>
  <si>
    <t>UC-CT9-363088S</t>
  </si>
  <si>
    <t>UC-CT9-421288S</t>
  </si>
  <si>
    <t>UC-CT9-421588S</t>
  </si>
  <si>
    <t>UC-CT9-422488S</t>
  </si>
  <si>
    <t>UC-CT9-423088S</t>
  </si>
  <si>
    <t>UC-CT9-481288S</t>
  </si>
  <si>
    <t>UC-CT9-481588S</t>
  </si>
  <si>
    <t>UC-CT9-482488S</t>
  </si>
  <si>
    <t>UC-CT9-483088S</t>
  </si>
  <si>
    <t>CS763612UA</t>
  </si>
  <si>
    <t>CS763615UA</t>
  </si>
  <si>
    <t>CS763624UA</t>
  </si>
  <si>
    <t>CS763630UA</t>
  </si>
  <si>
    <t>CS764212UA</t>
  </si>
  <si>
    <t>CS764215UA</t>
  </si>
  <si>
    <t>CS764224UA</t>
  </si>
  <si>
    <t>CS764230UA</t>
  </si>
  <si>
    <t>CS764812UA</t>
  </si>
  <si>
    <t>CS764815UA</t>
  </si>
  <si>
    <t>CS764824UA</t>
  </si>
  <si>
    <t>CS764830UA</t>
  </si>
  <si>
    <t>CS853612UA</t>
  </si>
  <si>
    <t>CS853615UA</t>
  </si>
  <si>
    <t>CS853624UA</t>
  </si>
  <si>
    <t>CS853630UA</t>
  </si>
  <si>
    <t>CS854212UA</t>
  </si>
  <si>
    <t>CS854215UA</t>
  </si>
  <si>
    <t>CS854224UA</t>
  </si>
  <si>
    <t>CS854230UA</t>
  </si>
  <si>
    <t>CS854812UA</t>
  </si>
  <si>
    <t>CS854815UA</t>
  </si>
  <si>
    <t>CS854824UA</t>
  </si>
  <si>
    <t>CS854830UA</t>
  </si>
  <si>
    <t>CS883612UA</t>
  </si>
  <si>
    <t>CS883615UA</t>
  </si>
  <si>
    <t>CS883624UA</t>
  </si>
  <si>
    <t>CS883630UA</t>
  </si>
  <si>
    <t>CS884212UA</t>
  </si>
  <si>
    <t>CS884215UA</t>
  </si>
  <si>
    <t>CS884224UA</t>
  </si>
  <si>
    <t>CS884230UA</t>
  </si>
  <si>
    <t>CS884812UA</t>
  </si>
  <si>
    <t>CS884815UA</t>
  </si>
  <si>
    <t>CS884824UA</t>
  </si>
  <si>
    <t>CS884830UA</t>
  </si>
  <si>
    <t>Actual Shelf Width##length##inches</t>
  </si>
  <si>
    <t>04 CSI##other##text</t>
  </si>
  <si>
    <t>Catalog No.##other##text</t>
  </si>
  <si>
    <t>ID Label##other##text</t>
  </si>
  <si>
    <t>Adjustable Shelf Count##other##integer</t>
  </si>
  <si>
    <t>Centerstop##other##yes/no</t>
  </si>
  <si>
    <t>Backstop##other##yes/no</t>
  </si>
  <si>
    <t>Optional RH End Panel##other##yes/no</t>
  </si>
  <si>
    <t>RH Angle Upright From Starter##other##yes/no</t>
  </si>
  <si>
    <t>Single Upright##other##yes/no</t>
  </si>
  <si>
    <t>Double Upright##other##yes/no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</si>
</sst>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workbookViewId="0">
      <pane xSplit="1" topLeftCell="B1" activePane="topRight" state="frozen"/>
      <selection pane="topRight" activeCell="S2" sqref="S2"/>
    </sheetView>
  </sheetViews>
  <sheetFormatPr defaultRowHeight="15"/>
  <cols>
    <col min="1" max="1" width="31.85546875" style="3" bestFit="1" customWidth="1"/>
    <col min="2" max="2" width="18.85546875" style="1" bestFit="1" customWidth="1"/>
    <col min="3" max="3" width="24" style="1" bestFit="1" customWidth="1"/>
    <col min="4" max="4" width="20.7109375" style="1" bestFit="1" customWidth="1"/>
    <col min="5" max="5" width="31" style="1" bestFit="1" customWidth="1"/>
    <col min="6" max="6" width="30.5703125" bestFit="1" customWidth="1"/>
    <col min="7" max="7" width="34.85546875" style="1" bestFit="1" customWidth="1"/>
    <col min="8" max="8" width="37.42578125" bestFit="1" customWidth="1"/>
    <col min="9" max="9" width="43.42578125" bestFit="1" customWidth="1"/>
    <col min="10" max="10" width="40.140625" style="1" bestFit="1" customWidth="1"/>
    <col min="11" max="11" width="40.5703125" style="1" bestFit="1" customWidth="1"/>
    <col min="12" max="12" width="32.85546875" style="1" bestFit="1" customWidth="1"/>
    <col min="13" max="13" width="26.42578125" bestFit="1" customWidth="1"/>
    <col min="14" max="14" width="30.85546875" style="1" bestFit="1" customWidth="1"/>
    <col min="15" max="15" width="24.28515625" style="4" bestFit="1" customWidth="1"/>
    <col min="16" max="16" width="36.5703125" bestFit="1" customWidth="1"/>
    <col min="17" max="17" width="43.5703125" bestFit="1" customWidth="1"/>
    <col min="18" max="18" width="29" bestFit="1" customWidth="1"/>
    <col min="19" max="19" width="30.140625" bestFit="1" customWidth="1"/>
    <col min="20" max="20" width="33.5703125" bestFit="1" customWidth="1"/>
  </cols>
  <sheetData>
    <row r="1" spans="1:20">
      <c r="B1" s="1" t="s">
        <v>118</v>
      </c>
      <c r="C1" s="1" t="s">
        <v>119</v>
      </c>
      <c r="D1" s="1" t="s">
        <v>120</v>
      </c>
      <c r="E1" s="1" t="s">
        <v>2</v>
      </c>
      <c r="F1" t="s">
        <v>1</v>
      </c>
      <c r="G1" s="1" t="s">
        <v>3</v>
      </c>
      <c r="H1" t="s">
        <v>121</v>
      </c>
      <c r="I1" s="1" t="s">
        <v>4</v>
      </c>
      <c r="J1" s="1" t="s">
        <v>41</v>
      </c>
      <c r="K1" s="1" t="s">
        <v>42</v>
      </c>
      <c r="L1" s="1" t="s">
        <v>43</v>
      </c>
      <c r="M1" s="1" t="s">
        <v>122</v>
      </c>
      <c r="N1" s="1" t="s">
        <v>44</v>
      </c>
      <c r="O1" s="4" t="s">
        <v>123</v>
      </c>
      <c r="P1" s="1" t="s">
        <v>124</v>
      </c>
      <c r="Q1" s="1" t="s">
        <v>125</v>
      </c>
      <c r="R1" s="1" t="s">
        <v>126</v>
      </c>
      <c r="S1" s="1" t="s">
        <v>127</v>
      </c>
      <c r="T1" s="1" t="s">
        <v>117</v>
      </c>
    </row>
    <row r="2" spans="1:20">
      <c r="A2" s="3" t="s">
        <v>0</v>
      </c>
      <c r="B2" s="1" t="s">
        <v>40</v>
      </c>
      <c r="C2" s="1" t="s">
        <v>45</v>
      </c>
      <c r="D2" s="1" t="s">
        <v>81</v>
      </c>
      <c r="E2" s="1">
        <v>76.25</v>
      </c>
      <c r="F2" s="2">
        <v>36</v>
      </c>
      <c r="G2" s="2">
        <v>12</v>
      </c>
      <c r="H2" s="1">
        <v>7</v>
      </c>
      <c r="I2" s="1">
        <v>0.75</v>
      </c>
      <c r="J2" s="2">
        <f t="shared" ref="J2:J37" si="0">G2+0.13</f>
        <v>12.13</v>
      </c>
      <c r="K2" s="2">
        <f t="shared" ref="K2:K37" si="1">E2+0.25</f>
        <v>76.5</v>
      </c>
      <c r="L2" s="1">
        <v>35.68</v>
      </c>
      <c r="M2" s="1">
        <v>0</v>
      </c>
      <c r="N2" s="1">
        <f>L2</f>
        <v>35.68</v>
      </c>
      <c r="O2" s="1">
        <v>1</v>
      </c>
      <c r="P2" s="1">
        <v>0</v>
      </c>
      <c r="Q2" s="1">
        <v>0</v>
      </c>
      <c r="R2" s="1">
        <v>1</v>
      </c>
      <c r="S2" s="1">
        <v>0</v>
      </c>
      <c r="T2" s="2">
        <f>F2-2.14</f>
        <v>33.86</v>
      </c>
    </row>
    <row r="3" spans="1:20">
      <c r="A3" s="3" t="s">
        <v>5</v>
      </c>
      <c r="B3" s="1" t="s">
        <v>40</v>
      </c>
      <c r="C3" s="1" t="s">
        <v>46</v>
      </c>
      <c r="D3" s="1" t="s">
        <v>82</v>
      </c>
      <c r="E3" s="1">
        <v>76.25</v>
      </c>
      <c r="F3" s="2">
        <v>36</v>
      </c>
      <c r="G3" s="2">
        <v>15</v>
      </c>
      <c r="H3" s="1">
        <v>7</v>
      </c>
      <c r="I3" s="1">
        <v>0.75</v>
      </c>
      <c r="J3" s="2">
        <f t="shared" si="0"/>
        <v>15.13</v>
      </c>
      <c r="K3" s="2">
        <f t="shared" si="1"/>
        <v>76.5</v>
      </c>
      <c r="L3" s="1">
        <v>35.68</v>
      </c>
      <c r="M3" s="1">
        <v>0</v>
      </c>
      <c r="N3" s="1">
        <f t="shared" ref="N3:N37" si="2">L3</f>
        <v>35.68</v>
      </c>
      <c r="O3" s="1">
        <v>1</v>
      </c>
      <c r="P3" s="1">
        <v>0</v>
      </c>
      <c r="Q3" s="1">
        <v>0</v>
      </c>
      <c r="R3" s="1">
        <v>1</v>
      </c>
      <c r="S3" s="1">
        <v>0</v>
      </c>
      <c r="T3" s="2">
        <f t="shared" ref="T3:T37" si="3">F3-2.14</f>
        <v>33.86</v>
      </c>
    </row>
    <row r="4" spans="1:20">
      <c r="A4" s="3" t="s">
        <v>6</v>
      </c>
      <c r="B4" s="1" t="s">
        <v>40</v>
      </c>
      <c r="C4" s="1" t="s">
        <v>47</v>
      </c>
      <c r="D4" s="1" t="s">
        <v>83</v>
      </c>
      <c r="E4" s="1">
        <v>76.25</v>
      </c>
      <c r="F4" s="2">
        <v>36</v>
      </c>
      <c r="G4" s="2">
        <v>24</v>
      </c>
      <c r="H4" s="1">
        <v>7</v>
      </c>
      <c r="I4" s="1">
        <v>0.75</v>
      </c>
      <c r="J4" s="2">
        <f t="shared" si="0"/>
        <v>24.13</v>
      </c>
      <c r="K4" s="2">
        <f t="shared" si="1"/>
        <v>76.5</v>
      </c>
      <c r="L4" s="1">
        <v>35.68</v>
      </c>
      <c r="M4" s="1">
        <v>1</v>
      </c>
      <c r="N4" s="1">
        <f t="shared" si="2"/>
        <v>35.68</v>
      </c>
      <c r="O4" s="1">
        <v>0</v>
      </c>
      <c r="P4" s="1">
        <v>0</v>
      </c>
      <c r="Q4" s="1">
        <v>0</v>
      </c>
      <c r="R4" s="1">
        <v>0</v>
      </c>
      <c r="S4" s="1">
        <v>1</v>
      </c>
      <c r="T4" s="2">
        <f t="shared" si="3"/>
        <v>33.86</v>
      </c>
    </row>
    <row r="5" spans="1:20">
      <c r="A5" s="3" t="s">
        <v>7</v>
      </c>
      <c r="B5" s="1" t="s">
        <v>40</v>
      </c>
      <c r="C5" s="1" t="s">
        <v>48</v>
      </c>
      <c r="D5" s="1" t="s">
        <v>84</v>
      </c>
      <c r="E5" s="1">
        <v>76.25</v>
      </c>
      <c r="F5" s="2">
        <v>36</v>
      </c>
      <c r="G5" s="2">
        <v>30</v>
      </c>
      <c r="H5" s="1">
        <v>7</v>
      </c>
      <c r="I5" s="1">
        <v>0.75</v>
      </c>
      <c r="J5" s="2">
        <f t="shared" si="0"/>
        <v>30.13</v>
      </c>
      <c r="K5" s="2">
        <f t="shared" si="1"/>
        <v>76.5</v>
      </c>
      <c r="L5" s="1">
        <v>35.68</v>
      </c>
      <c r="M5" s="1">
        <v>1</v>
      </c>
      <c r="N5" s="1">
        <f t="shared" si="2"/>
        <v>35.68</v>
      </c>
      <c r="O5" s="1">
        <v>0</v>
      </c>
      <c r="P5" s="1">
        <v>0</v>
      </c>
      <c r="Q5" s="1">
        <v>0</v>
      </c>
      <c r="R5" s="1">
        <v>0</v>
      </c>
      <c r="S5" s="1">
        <v>1</v>
      </c>
      <c r="T5" s="2">
        <f t="shared" si="3"/>
        <v>33.86</v>
      </c>
    </row>
    <row r="6" spans="1:20">
      <c r="A6" s="3" t="s">
        <v>8</v>
      </c>
      <c r="B6" s="1" t="s">
        <v>40</v>
      </c>
      <c r="C6" s="1" t="s">
        <v>49</v>
      </c>
      <c r="D6" s="1" t="s">
        <v>85</v>
      </c>
      <c r="E6" s="1">
        <v>76.25</v>
      </c>
      <c r="F6" s="2">
        <v>42</v>
      </c>
      <c r="G6" s="2">
        <v>12</v>
      </c>
      <c r="H6" s="1">
        <v>7</v>
      </c>
      <c r="I6" s="1">
        <v>0.75</v>
      </c>
      <c r="J6" s="2">
        <f t="shared" si="0"/>
        <v>12.13</v>
      </c>
      <c r="K6" s="2">
        <f t="shared" si="1"/>
        <v>76.5</v>
      </c>
      <c r="L6" s="1">
        <v>41.68</v>
      </c>
      <c r="M6" s="1">
        <v>0</v>
      </c>
      <c r="N6" s="1">
        <f t="shared" si="2"/>
        <v>41.68</v>
      </c>
      <c r="O6" s="1">
        <v>1</v>
      </c>
      <c r="P6" s="1">
        <v>0</v>
      </c>
      <c r="Q6" s="1">
        <v>0</v>
      </c>
      <c r="R6" s="1">
        <v>1</v>
      </c>
      <c r="S6" s="1">
        <v>0</v>
      </c>
      <c r="T6" s="2">
        <f t="shared" si="3"/>
        <v>39.86</v>
      </c>
    </row>
    <row r="7" spans="1:20">
      <c r="A7" s="3" t="s">
        <v>9</v>
      </c>
      <c r="B7" s="1" t="s">
        <v>40</v>
      </c>
      <c r="C7" s="1" t="s">
        <v>50</v>
      </c>
      <c r="D7" s="1" t="s">
        <v>86</v>
      </c>
      <c r="E7" s="1">
        <v>76.25</v>
      </c>
      <c r="F7" s="2">
        <v>42</v>
      </c>
      <c r="G7" s="2">
        <v>15</v>
      </c>
      <c r="H7" s="1">
        <v>7</v>
      </c>
      <c r="I7" s="1">
        <v>0.75</v>
      </c>
      <c r="J7" s="2">
        <f t="shared" si="0"/>
        <v>15.13</v>
      </c>
      <c r="K7" s="2">
        <f t="shared" si="1"/>
        <v>76.5</v>
      </c>
      <c r="L7" s="1">
        <v>41.68</v>
      </c>
      <c r="M7" s="1">
        <v>0</v>
      </c>
      <c r="N7" s="1">
        <f t="shared" si="2"/>
        <v>41.68</v>
      </c>
      <c r="O7" s="1">
        <v>1</v>
      </c>
      <c r="P7" s="1">
        <v>0</v>
      </c>
      <c r="Q7" s="1">
        <v>0</v>
      </c>
      <c r="R7" s="1">
        <v>1</v>
      </c>
      <c r="S7" s="1">
        <v>0</v>
      </c>
      <c r="T7" s="2">
        <f t="shared" si="3"/>
        <v>39.86</v>
      </c>
    </row>
    <row r="8" spans="1:20">
      <c r="A8" s="3" t="s">
        <v>10</v>
      </c>
      <c r="B8" s="1" t="s">
        <v>40</v>
      </c>
      <c r="C8" s="1" t="s">
        <v>51</v>
      </c>
      <c r="D8" s="1" t="s">
        <v>87</v>
      </c>
      <c r="E8" s="1">
        <v>76.25</v>
      </c>
      <c r="F8" s="2">
        <v>42</v>
      </c>
      <c r="G8" s="2">
        <v>24</v>
      </c>
      <c r="H8" s="1">
        <v>7</v>
      </c>
      <c r="I8" s="1">
        <v>0.75</v>
      </c>
      <c r="J8" s="2">
        <f t="shared" si="0"/>
        <v>24.13</v>
      </c>
      <c r="K8" s="2">
        <f t="shared" si="1"/>
        <v>76.5</v>
      </c>
      <c r="L8" s="1">
        <v>41.68</v>
      </c>
      <c r="M8" s="1">
        <v>1</v>
      </c>
      <c r="N8" s="1">
        <f t="shared" si="2"/>
        <v>41.68</v>
      </c>
      <c r="O8" s="1">
        <v>0</v>
      </c>
      <c r="P8" s="1">
        <v>0</v>
      </c>
      <c r="Q8" s="1">
        <v>0</v>
      </c>
      <c r="R8" s="1">
        <v>0</v>
      </c>
      <c r="S8" s="1">
        <v>1</v>
      </c>
      <c r="T8" s="2">
        <f t="shared" si="3"/>
        <v>39.86</v>
      </c>
    </row>
    <row r="9" spans="1:20">
      <c r="A9" s="3" t="s">
        <v>11</v>
      </c>
      <c r="B9" s="1" t="s">
        <v>40</v>
      </c>
      <c r="C9" s="1" t="s">
        <v>52</v>
      </c>
      <c r="D9" s="1" t="s">
        <v>88</v>
      </c>
      <c r="E9" s="1">
        <v>76.25</v>
      </c>
      <c r="F9" s="2">
        <v>42</v>
      </c>
      <c r="G9" s="2">
        <v>30</v>
      </c>
      <c r="H9" s="1">
        <v>7</v>
      </c>
      <c r="I9" s="1">
        <v>0.75</v>
      </c>
      <c r="J9" s="2">
        <f t="shared" si="0"/>
        <v>30.13</v>
      </c>
      <c r="K9" s="2">
        <f t="shared" si="1"/>
        <v>76.5</v>
      </c>
      <c r="L9" s="1">
        <v>41.68</v>
      </c>
      <c r="M9" s="1">
        <v>1</v>
      </c>
      <c r="N9" s="1">
        <f t="shared" si="2"/>
        <v>41.68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2">
        <f t="shared" si="3"/>
        <v>39.86</v>
      </c>
    </row>
    <row r="10" spans="1:20">
      <c r="A10" s="3" t="s">
        <v>12</v>
      </c>
      <c r="B10" s="1" t="s">
        <v>40</v>
      </c>
      <c r="C10" s="1" t="s">
        <v>53</v>
      </c>
      <c r="D10" s="1" t="s">
        <v>89</v>
      </c>
      <c r="E10" s="1">
        <v>76.25</v>
      </c>
      <c r="F10" s="2">
        <v>48</v>
      </c>
      <c r="G10" s="2">
        <v>12</v>
      </c>
      <c r="H10" s="1">
        <v>7</v>
      </c>
      <c r="I10" s="1">
        <v>0.75</v>
      </c>
      <c r="J10" s="2">
        <f t="shared" si="0"/>
        <v>12.13</v>
      </c>
      <c r="K10" s="2">
        <f t="shared" si="1"/>
        <v>76.5</v>
      </c>
      <c r="L10" s="1">
        <v>47.68</v>
      </c>
      <c r="M10" s="1">
        <v>0</v>
      </c>
      <c r="N10" s="1">
        <f t="shared" si="2"/>
        <v>47.68</v>
      </c>
      <c r="O10" s="1">
        <v>1</v>
      </c>
      <c r="P10" s="1">
        <v>0</v>
      </c>
      <c r="Q10" s="1">
        <v>0</v>
      </c>
      <c r="R10" s="1">
        <v>1</v>
      </c>
      <c r="S10" s="1">
        <v>0</v>
      </c>
      <c r="T10" s="2">
        <f t="shared" si="3"/>
        <v>45.86</v>
      </c>
    </row>
    <row r="11" spans="1:20">
      <c r="A11" s="3" t="s">
        <v>13</v>
      </c>
      <c r="B11" s="1" t="s">
        <v>40</v>
      </c>
      <c r="C11" s="1" t="s">
        <v>54</v>
      </c>
      <c r="D11" s="1" t="s">
        <v>90</v>
      </c>
      <c r="E11" s="1">
        <v>76.25</v>
      </c>
      <c r="F11" s="2">
        <v>48</v>
      </c>
      <c r="G11" s="2">
        <v>15</v>
      </c>
      <c r="H11" s="1">
        <v>7</v>
      </c>
      <c r="I11" s="1">
        <v>0.75</v>
      </c>
      <c r="J11" s="2">
        <f t="shared" si="0"/>
        <v>15.13</v>
      </c>
      <c r="K11" s="2">
        <f t="shared" si="1"/>
        <v>76.5</v>
      </c>
      <c r="L11" s="1">
        <v>47.68</v>
      </c>
      <c r="M11" s="1">
        <v>0</v>
      </c>
      <c r="N11" s="1">
        <f t="shared" si="2"/>
        <v>47.68</v>
      </c>
      <c r="O11" s="1">
        <v>1</v>
      </c>
      <c r="P11" s="1">
        <v>0</v>
      </c>
      <c r="Q11" s="1">
        <v>0</v>
      </c>
      <c r="R11" s="1">
        <v>1</v>
      </c>
      <c r="S11" s="1">
        <v>0</v>
      </c>
      <c r="T11" s="2">
        <f t="shared" si="3"/>
        <v>45.86</v>
      </c>
    </row>
    <row r="12" spans="1:20">
      <c r="A12" s="3" t="s">
        <v>14</v>
      </c>
      <c r="B12" s="1" t="s">
        <v>40</v>
      </c>
      <c r="C12" s="1" t="s">
        <v>55</v>
      </c>
      <c r="D12" s="1" t="s">
        <v>91</v>
      </c>
      <c r="E12" s="1">
        <v>76.25</v>
      </c>
      <c r="F12" s="2">
        <v>48</v>
      </c>
      <c r="G12" s="2">
        <v>24</v>
      </c>
      <c r="H12" s="1">
        <v>7</v>
      </c>
      <c r="I12" s="1">
        <v>0.75</v>
      </c>
      <c r="J12" s="2">
        <f t="shared" si="0"/>
        <v>24.13</v>
      </c>
      <c r="K12" s="2">
        <f t="shared" si="1"/>
        <v>76.5</v>
      </c>
      <c r="L12" s="1">
        <v>47.68</v>
      </c>
      <c r="M12" s="1">
        <v>1</v>
      </c>
      <c r="N12" s="1">
        <f t="shared" si="2"/>
        <v>47.68</v>
      </c>
      <c r="O12" s="1">
        <v>0</v>
      </c>
      <c r="P12" s="1">
        <v>0</v>
      </c>
      <c r="Q12" s="1">
        <v>0</v>
      </c>
      <c r="R12" s="1">
        <v>0</v>
      </c>
      <c r="S12" s="1">
        <v>1</v>
      </c>
      <c r="T12" s="2">
        <f t="shared" si="3"/>
        <v>45.86</v>
      </c>
    </row>
    <row r="13" spans="1:20">
      <c r="A13" s="3" t="s">
        <v>15</v>
      </c>
      <c r="B13" s="1" t="s">
        <v>40</v>
      </c>
      <c r="C13" s="1" t="s">
        <v>56</v>
      </c>
      <c r="D13" s="1" t="s">
        <v>92</v>
      </c>
      <c r="E13" s="1">
        <v>76.25</v>
      </c>
      <c r="F13" s="2">
        <v>48</v>
      </c>
      <c r="G13" s="2">
        <v>30</v>
      </c>
      <c r="H13" s="1">
        <v>7</v>
      </c>
      <c r="I13" s="1">
        <v>0.75</v>
      </c>
      <c r="J13" s="2">
        <f t="shared" si="0"/>
        <v>30.13</v>
      </c>
      <c r="K13" s="2">
        <f t="shared" si="1"/>
        <v>76.5</v>
      </c>
      <c r="L13" s="1">
        <v>47.68</v>
      </c>
      <c r="M13" s="1">
        <v>1</v>
      </c>
      <c r="N13" s="1">
        <f t="shared" si="2"/>
        <v>47.68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2">
        <f t="shared" si="3"/>
        <v>45.86</v>
      </c>
    </row>
    <row r="14" spans="1:20">
      <c r="A14" s="3" t="s">
        <v>16</v>
      </c>
      <c r="B14" s="1" t="s">
        <v>40</v>
      </c>
      <c r="C14" s="1" t="s">
        <v>57</v>
      </c>
      <c r="D14" s="1" t="s">
        <v>93</v>
      </c>
      <c r="E14" s="1">
        <v>85.25</v>
      </c>
      <c r="F14" s="2">
        <v>36</v>
      </c>
      <c r="G14" s="2">
        <v>12</v>
      </c>
      <c r="H14" s="1">
        <v>8</v>
      </c>
      <c r="I14" s="1">
        <v>0.75</v>
      </c>
      <c r="J14" s="2">
        <f t="shared" si="0"/>
        <v>12.13</v>
      </c>
      <c r="K14" s="2">
        <f t="shared" si="1"/>
        <v>85.5</v>
      </c>
      <c r="L14" s="1">
        <v>35.68</v>
      </c>
      <c r="M14" s="1">
        <v>0</v>
      </c>
      <c r="N14" s="1">
        <f t="shared" si="2"/>
        <v>35.68</v>
      </c>
      <c r="O14" s="1">
        <v>1</v>
      </c>
      <c r="P14" s="1">
        <v>0</v>
      </c>
      <c r="Q14" s="1">
        <v>0</v>
      </c>
      <c r="R14" s="1">
        <v>1</v>
      </c>
      <c r="S14" s="1">
        <v>0</v>
      </c>
      <c r="T14" s="2">
        <f t="shared" si="3"/>
        <v>33.86</v>
      </c>
    </row>
    <row r="15" spans="1:20">
      <c r="A15" s="3" t="s">
        <v>17</v>
      </c>
      <c r="B15" s="1" t="s">
        <v>40</v>
      </c>
      <c r="C15" s="1" t="s">
        <v>58</v>
      </c>
      <c r="D15" s="1" t="s">
        <v>94</v>
      </c>
      <c r="E15" s="1">
        <v>85.25</v>
      </c>
      <c r="F15" s="2">
        <v>36</v>
      </c>
      <c r="G15" s="2">
        <v>15</v>
      </c>
      <c r="H15" s="1">
        <v>8</v>
      </c>
      <c r="I15" s="1">
        <v>0.75</v>
      </c>
      <c r="J15" s="2">
        <f t="shared" si="0"/>
        <v>15.13</v>
      </c>
      <c r="K15" s="2">
        <f t="shared" si="1"/>
        <v>85.5</v>
      </c>
      <c r="L15" s="1">
        <v>35.68</v>
      </c>
      <c r="M15" s="1">
        <v>0</v>
      </c>
      <c r="N15" s="1">
        <f t="shared" si="2"/>
        <v>35.68</v>
      </c>
      <c r="O15" s="1">
        <v>1</v>
      </c>
      <c r="P15" s="1">
        <v>0</v>
      </c>
      <c r="Q15" s="1">
        <v>0</v>
      </c>
      <c r="R15" s="1">
        <v>1</v>
      </c>
      <c r="S15" s="1">
        <v>0</v>
      </c>
      <c r="T15" s="2">
        <f t="shared" si="3"/>
        <v>33.86</v>
      </c>
    </row>
    <row r="16" spans="1:20">
      <c r="A16" s="3" t="s">
        <v>18</v>
      </c>
      <c r="B16" s="1" t="s">
        <v>40</v>
      </c>
      <c r="C16" s="1" t="s">
        <v>59</v>
      </c>
      <c r="D16" s="1" t="s">
        <v>95</v>
      </c>
      <c r="E16" s="1">
        <v>85.25</v>
      </c>
      <c r="F16" s="2">
        <v>36</v>
      </c>
      <c r="G16" s="2">
        <v>24</v>
      </c>
      <c r="H16" s="1">
        <v>8</v>
      </c>
      <c r="I16" s="1">
        <v>0.75</v>
      </c>
      <c r="J16" s="2">
        <f t="shared" si="0"/>
        <v>24.13</v>
      </c>
      <c r="K16" s="2">
        <f t="shared" si="1"/>
        <v>85.5</v>
      </c>
      <c r="L16" s="1">
        <v>35.68</v>
      </c>
      <c r="M16" s="1">
        <v>1</v>
      </c>
      <c r="N16" s="1">
        <f t="shared" si="2"/>
        <v>35.68</v>
      </c>
      <c r="O16" s="1">
        <v>0</v>
      </c>
      <c r="P16" s="1">
        <v>0</v>
      </c>
      <c r="Q16" s="1">
        <v>0</v>
      </c>
      <c r="R16" s="1">
        <v>0</v>
      </c>
      <c r="S16" s="1">
        <v>1</v>
      </c>
      <c r="T16" s="2">
        <f t="shared" si="3"/>
        <v>33.86</v>
      </c>
    </row>
    <row r="17" spans="1:20">
      <c r="A17" s="3" t="s">
        <v>19</v>
      </c>
      <c r="B17" s="1" t="s">
        <v>40</v>
      </c>
      <c r="C17" s="1" t="s">
        <v>60</v>
      </c>
      <c r="D17" s="1" t="s">
        <v>96</v>
      </c>
      <c r="E17" s="1">
        <v>85.25</v>
      </c>
      <c r="F17" s="2">
        <v>36</v>
      </c>
      <c r="G17" s="2">
        <v>30</v>
      </c>
      <c r="H17" s="1">
        <v>8</v>
      </c>
      <c r="I17" s="1">
        <v>0.75</v>
      </c>
      <c r="J17" s="2">
        <f t="shared" si="0"/>
        <v>30.13</v>
      </c>
      <c r="K17" s="2">
        <f t="shared" si="1"/>
        <v>85.5</v>
      </c>
      <c r="L17" s="1">
        <v>35.68</v>
      </c>
      <c r="M17" s="1">
        <v>1</v>
      </c>
      <c r="N17" s="1">
        <f t="shared" si="2"/>
        <v>35.68</v>
      </c>
      <c r="O17" s="1">
        <v>0</v>
      </c>
      <c r="P17" s="1">
        <v>0</v>
      </c>
      <c r="Q17" s="1">
        <v>0</v>
      </c>
      <c r="R17" s="1">
        <v>0</v>
      </c>
      <c r="S17" s="1">
        <v>1</v>
      </c>
      <c r="T17" s="2">
        <f t="shared" si="3"/>
        <v>33.86</v>
      </c>
    </row>
    <row r="18" spans="1:20">
      <c r="A18" s="3" t="s">
        <v>20</v>
      </c>
      <c r="B18" s="1" t="s">
        <v>40</v>
      </c>
      <c r="C18" s="1" t="s">
        <v>61</v>
      </c>
      <c r="D18" s="1" t="s">
        <v>97</v>
      </c>
      <c r="E18" s="1">
        <v>85.25</v>
      </c>
      <c r="F18" s="2">
        <v>42</v>
      </c>
      <c r="G18" s="2">
        <v>12</v>
      </c>
      <c r="H18" s="1">
        <v>8</v>
      </c>
      <c r="I18" s="1">
        <v>0.75</v>
      </c>
      <c r="J18" s="2">
        <f t="shared" si="0"/>
        <v>12.13</v>
      </c>
      <c r="K18" s="2">
        <f t="shared" si="1"/>
        <v>85.5</v>
      </c>
      <c r="L18" s="1">
        <v>41.68</v>
      </c>
      <c r="M18" s="1">
        <v>0</v>
      </c>
      <c r="N18" s="1">
        <f t="shared" si="2"/>
        <v>41.68</v>
      </c>
      <c r="O18" s="1">
        <v>1</v>
      </c>
      <c r="P18" s="1">
        <v>0</v>
      </c>
      <c r="Q18" s="1">
        <v>0</v>
      </c>
      <c r="R18" s="1">
        <v>1</v>
      </c>
      <c r="S18" s="1">
        <v>0</v>
      </c>
      <c r="T18" s="2">
        <f t="shared" si="3"/>
        <v>39.86</v>
      </c>
    </row>
    <row r="19" spans="1:20">
      <c r="A19" s="3" t="s">
        <v>21</v>
      </c>
      <c r="B19" s="1" t="s">
        <v>40</v>
      </c>
      <c r="C19" s="1" t="s">
        <v>62</v>
      </c>
      <c r="D19" s="1" t="s">
        <v>98</v>
      </c>
      <c r="E19" s="1">
        <v>85.25</v>
      </c>
      <c r="F19" s="2">
        <v>42</v>
      </c>
      <c r="G19" s="2">
        <v>15</v>
      </c>
      <c r="H19" s="1">
        <v>8</v>
      </c>
      <c r="I19" s="1">
        <v>0.75</v>
      </c>
      <c r="J19" s="2">
        <f t="shared" si="0"/>
        <v>15.13</v>
      </c>
      <c r="K19" s="2">
        <f t="shared" si="1"/>
        <v>85.5</v>
      </c>
      <c r="L19" s="1">
        <v>41.68</v>
      </c>
      <c r="M19" s="1">
        <v>0</v>
      </c>
      <c r="N19" s="1">
        <f t="shared" si="2"/>
        <v>41.68</v>
      </c>
      <c r="O19" s="1">
        <v>1</v>
      </c>
      <c r="P19" s="1">
        <v>0</v>
      </c>
      <c r="Q19" s="1">
        <v>0</v>
      </c>
      <c r="R19" s="1">
        <v>1</v>
      </c>
      <c r="S19" s="1">
        <v>0</v>
      </c>
      <c r="T19" s="2">
        <f t="shared" si="3"/>
        <v>39.86</v>
      </c>
    </row>
    <row r="20" spans="1:20">
      <c r="A20" s="3" t="s">
        <v>22</v>
      </c>
      <c r="B20" s="1" t="s">
        <v>40</v>
      </c>
      <c r="C20" s="1" t="s">
        <v>63</v>
      </c>
      <c r="D20" s="1" t="s">
        <v>99</v>
      </c>
      <c r="E20" s="1">
        <v>85.25</v>
      </c>
      <c r="F20" s="2">
        <v>42</v>
      </c>
      <c r="G20" s="2">
        <v>24</v>
      </c>
      <c r="H20" s="1">
        <v>8</v>
      </c>
      <c r="I20" s="1">
        <v>0.75</v>
      </c>
      <c r="J20" s="2">
        <f t="shared" si="0"/>
        <v>24.13</v>
      </c>
      <c r="K20" s="2">
        <f t="shared" si="1"/>
        <v>85.5</v>
      </c>
      <c r="L20" s="1">
        <v>41.68</v>
      </c>
      <c r="M20" s="1">
        <v>1</v>
      </c>
      <c r="N20" s="1">
        <f t="shared" si="2"/>
        <v>41.68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2">
        <f t="shared" si="3"/>
        <v>39.86</v>
      </c>
    </row>
    <row r="21" spans="1:20">
      <c r="A21" s="3" t="s">
        <v>23</v>
      </c>
      <c r="B21" s="1" t="s">
        <v>40</v>
      </c>
      <c r="C21" s="1" t="s">
        <v>64</v>
      </c>
      <c r="D21" s="1" t="s">
        <v>100</v>
      </c>
      <c r="E21" s="1">
        <v>85.25</v>
      </c>
      <c r="F21" s="2">
        <v>42</v>
      </c>
      <c r="G21" s="2">
        <v>30</v>
      </c>
      <c r="H21" s="1">
        <v>8</v>
      </c>
      <c r="I21" s="1">
        <v>0.75</v>
      </c>
      <c r="J21" s="2">
        <f t="shared" si="0"/>
        <v>30.13</v>
      </c>
      <c r="K21" s="2">
        <f t="shared" si="1"/>
        <v>85.5</v>
      </c>
      <c r="L21" s="1">
        <v>41.68</v>
      </c>
      <c r="M21" s="1">
        <v>1</v>
      </c>
      <c r="N21" s="1">
        <f t="shared" si="2"/>
        <v>41.68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2">
        <f t="shared" si="3"/>
        <v>39.86</v>
      </c>
    </row>
    <row r="22" spans="1:20">
      <c r="A22" s="3" t="s">
        <v>24</v>
      </c>
      <c r="B22" s="1" t="s">
        <v>40</v>
      </c>
      <c r="C22" s="1" t="s">
        <v>65</v>
      </c>
      <c r="D22" s="1" t="s">
        <v>101</v>
      </c>
      <c r="E22" s="1">
        <v>85.25</v>
      </c>
      <c r="F22" s="2">
        <v>48</v>
      </c>
      <c r="G22" s="2">
        <v>12</v>
      </c>
      <c r="H22" s="1">
        <v>8</v>
      </c>
      <c r="I22" s="1">
        <v>0.75</v>
      </c>
      <c r="J22" s="2">
        <f t="shared" si="0"/>
        <v>12.13</v>
      </c>
      <c r="K22" s="2">
        <f t="shared" si="1"/>
        <v>85.5</v>
      </c>
      <c r="L22" s="1">
        <v>47.68</v>
      </c>
      <c r="M22" s="1">
        <v>0</v>
      </c>
      <c r="N22" s="1">
        <f t="shared" si="2"/>
        <v>47.68</v>
      </c>
      <c r="O22" s="1">
        <v>1</v>
      </c>
      <c r="P22" s="1">
        <v>0</v>
      </c>
      <c r="Q22" s="1">
        <v>0</v>
      </c>
      <c r="R22" s="1">
        <v>1</v>
      </c>
      <c r="S22" s="1">
        <v>0</v>
      </c>
      <c r="T22" s="2">
        <f t="shared" si="3"/>
        <v>45.86</v>
      </c>
    </row>
    <row r="23" spans="1:20">
      <c r="A23" s="3" t="s">
        <v>25</v>
      </c>
      <c r="B23" s="1" t="s">
        <v>40</v>
      </c>
      <c r="C23" s="1" t="s">
        <v>66</v>
      </c>
      <c r="D23" s="1" t="s">
        <v>102</v>
      </c>
      <c r="E23" s="1">
        <v>85.25</v>
      </c>
      <c r="F23" s="2">
        <v>48</v>
      </c>
      <c r="G23" s="2">
        <v>15</v>
      </c>
      <c r="H23" s="1">
        <v>8</v>
      </c>
      <c r="I23" s="1">
        <v>0.75</v>
      </c>
      <c r="J23" s="2">
        <f t="shared" si="0"/>
        <v>15.13</v>
      </c>
      <c r="K23" s="2">
        <f t="shared" si="1"/>
        <v>85.5</v>
      </c>
      <c r="L23" s="1">
        <v>47.68</v>
      </c>
      <c r="M23" s="1">
        <v>0</v>
      </c>
      <c r="N23" s="1">
        <f t="shared" si="2"/>
        <v>47.68</v>
      </c>
      <c r="O23" s="1">
        <v>1</v>
      </c>
      <c r="P23" s="1">
        <v>0</v>
      </c>
      <c r="Q23" s="1">
        <v>0</v>
      </c>
      <c r="R23" s="1">
        <v>1</v>
      </c>
      <c r="S23" s="1">
        <v>0</v>
      </c>
      <c r="T23" s="2">
        <f t="shared" si="3"/>
        <v>45.86</v>
      </c>
    </row>
    <row r="24" spans="1:20">
      <c r="A24" s="3" t="s">
        <v>26</v>
      </c>
      <c r="B24" s="1" t="s">
        <v>40</v>
      </c>
      <c r="C24" s="1" t="s">
        <v>67</v>
      </c>
      <c r="D24" s="1" t="s">
        <v>103</v>
      </c>
      <c r="E24" s="1">
        <v>85.25</v>
      </c>
      <c r="F24" s="2">
        <v>48</v>
      </c>
      <c r="G24" s="2">
        <v>24</v>
      </c>
      <c r="H24" s="1">
        <v>8</v>
      </c>
      <c r="I24" s="1">
        <v>0.75</v>
      </c>
      <c r="J24" s="2">
        <f t="shared" si="0"/>
        <v>24.13</v>
      </c>
      <c r="K24" s="2">
        <f t="shared" si="1"/>
        <v>85.5</v>
      </c>
      <c r="L24" s="1">
        <v>47.68</v>
      </c>
      <c r="M24" s="1">
        <v>1</v>
      </c>
      <c r="N24" s="1">
        <f t="shared" si="2"/>
        <v>47.68</v>
      </c>
      <c r="O24" s="1">
        <v>0</v>
      </c>
      <c r="P24" s="1">
        <v>0</v>
      </c>
      <c r="Q24" s="1">
        <v>0</v>
      </c>
      <c r="R24" s="1">
        <v>0</v>
      </c>
      <c r="S24" s="1">
        <v>1</v>
      </c>
      <c r="T24" s="2">
        <f t="shared" si="3"/>
        <v>45.86</v>
      </c>
    </row>
    <row r="25" spans="1:20">
      <c r="A25" s="3" t="s">
        <v>27</v>
      </c>
      <c r="B25" s="1" t="s">
        <v>40</v>
      </c>
      <c r="C25" s="1" t="s">
        <v>68</v>
      </c>
      <c r="D25" s="1" t="s">
        <v>104</v>
      </c>
      <c r="E25" s="1">
        <v>85.25</v>
      </c>
      <c r="F25" s="2">
        <v>48</v>
      </c>
      <c r="G25" s="2">
        <v>30</v>
      </c>
      <c r="H25" s="1">
        <v>8</v>
      </c>
      <c r="I25" s="1">
        <v>0.75</v>
      </c>
      <c r="J25" s="2">
        <f t="shared" si="0"/>
        <v>30.13</v>
      </c>
      <c r="K25" s="2">
        <f t="shared" si="1"/>
        <v>85.5</v>
      </c>
      <c r="L25" s="1">
        <v>47.68</v>
      </c>
      <c r="M25" s="1">
        <v>1</v>
      </c>
      <c r="N25" s="1">
        <f t="shared" si="2"/>
        <v>47.68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2">
        <f t="shared" si="3"/>
        <v>45.86</v>
      </c>
    </row>
    <row r="26" spans="1:20">
      <c r="A26" s="3" t="s">
        <v>28</v>
      </c>
      <c r="B26" s="1" t="s">
        <v>40</v>
      </c>
      <c r="C26" s="1" t="s">
        <v>69</v>
      </c>
      <c r="D26" s="1" t="s">
        <v>105</v>
      </c>
      <c r="E26" s="1">
        <v>88.25</v>
      </c>
      <c r="F26" s="2">
        <v>36</v>
      </c>
      <c r="G26" s="2">
        <v>12</v>
      </c>
      <c r="H26" s="1">
        <v>8</v>
      </c>
      <c r="I26" s="1">
        <v>0.75</v>
      </c>
      <c r="J26" s="2">
        <f t="shared" si="0"/>
        <v>12.13</v>
      </c>
      <c r="K26" s="2">
        <f t="shared" si="1"/>
        <v>88.5</v>
      </c>
      <c r="L26" s="1">
        <v>35.68</v>
      </c>
      <c r="M26" s="1">
        <v>0</v>
      </c>
      <c r="N26" s="1">
        <f t="shared" si="2"/>
        <v>35.68</v>
      </c>
      <c r="O26" s="1">
        <v>1</v>
      </c>
      <c r="P26" s="1">
        <v>0</v>
      </c>
      <c r="Q26" s="1">
        <v>0</v>
      </c>
      <c r="R26" s="1">
        <v>1</v>
      </c>
      <c r="S26" s="1">
        <v>0</v>
      </c>
      <c r="T26" s="2">
        <f t="shared" si="3"/>
        <v>33.86</v>
      </c>
    </row>
    <row r="27" spans="1:20">
      <c r="A27" s="3" t="s">
        <v>29</v>
      </c>
      <c r="B27" s="1" t="s">
        <v>40</v>
      </c>
      <c r="C27" s="1" t="s">
        <v>70</v>
      </c>
      <c r="D27" s="1" t="s">
        <v>106</v>
      </c>
      <c r="E27" s="1">
        <v>88.25</v>
      </c>
      <c r="F27" s="2">
        <v>36</v>
      </c>
      <c r="G27" s="2">
        <v>15</v>
      </c>
      <c r="H27" s="1">
        <v>8</v>
      </c>
      <c r="I27" s="1">
        <v>0.75</v>
      </c>
      <c r="J27" s="2">
        <f t="shared" si="0"/>
        <v>15.13</v>
      </c>
      <c r="K27" s="2">
        <f t="shared" si="1"/>
        <v>88.5</v>
      </c>
      <c r="L27" s="1">
        <v>35.68</v>
      </c>
      <c r="M27" s="1">
        <v>0</v>
      </c>
      <c r="N27" s="1">
        <f t="shared" si="2"/>
        <v>35.68</v>
      </c>
      <c r="O27" s="1">
        <v>1</v>
      </c>
      <c r="P27" s="1">
        <v>0</v>
      </c>
      <c r="Q27" s="1">
        <v>0</v>
      </c>
      <c r="R27" s="1">
        <v>1</v>
      </c>
      <c r="S27" s="1">
        <v>0</v>
      </c>
      <c r="T27" s="2">
        <f t="shared" si="3"/>
        <v>33.86</v>
      </c>
    </row>
    <row r="28" spans="1:20">
      <c r="A28" s="3" t="s">
        <v>30</v>
      </c>
      <c r="B28" s="1" t="s">
        <v>40</v>
      </c>
      <c r="C28" s="1" t="s">
        <v>71</v>
      </c>
      <c r="D28" s="1" t="s">
        <v>107</v>
      </c>
      <c r="E28" s="1">
        <v>88.25</v>
      </c>
      <c r="F28" s="2">
        <v>36</v>
      </c>
      <c r="G28" s="2">
        <v>24</v>
      </c>
      <c r="H28" s="1">
        <v>8</v>
      </c>
      <c r="I28" s="1">
        <v>0.75</v>
      </c>
      <c r="J28" s="2">
        <f t="shared" si="0"/>
        <v>24.13</v>
      </c>
      <c r="K28" s="2">
        <f t="shared" si="1"/>
        <v>88.5</v>
      </c>
      <c r="L28" s="1">
        <v>35.68</v>
      </c>
      <c r="M28" s="1">
        <v>1</v>
      </c>
      <c r="N28" s="1">
        <f t="shared" si="2"/>
        <v>35.68</v>
      </c>
      <c r="O28" s="1">
        <v>0</v>
      </c>
      <c r="P28" s="1">
        <v>0</v>
      </c>
      <c r="Q28" s="1">
        <v>0</v>
      </c>
      <c r="R28" s="1">
        <v>0</v>
      </c>
      <c r="S28" s="1">
        <v>1</v>
      </c>
      <c r="T28" s="2">
        <f t="shared" si="3"/>
        <v>33.86</v>
      </c>
    </row>
    <row r="29" spans="1:20">
      <c r="A29" s="3" t="s">
        <v>31</v>
      </c>
      <c r="B29" s="1" t="s">
        <v>40</v>
      </c>
      <c r="C29" s="1" t="s">
        <v>72</v>
      </c>
      <c r="D29" s="1" t="s">
        <v>108</v>
      </c>
      <c r="E29" s="1">
        <v>88.25</v>
      </c>
      <c r="F29" s="2">
        <v>36</v>
      </c>
      <c r="G29" s="2">
        <v>30</v>
      </c>
      <c r="H29" s="1">
        <v>8</v>
      </c>
      <c r="I29" s="1">
        <v>0.75</v>
      </c>
      <c r="J29" s="2">
        <f t="shared" si="0"/>
        <v>30.13</v>
      </c>
      <c r="K29" s="2">
        <f t="shared" si="1"/>
        <v>88.5</v>
      </c>
      <c r="L29" s="1">
        <v>35.68</v>
      </c>
      <c r="M29" s="1">
        <v>1</v>
      </c>
      <c r="N29" s="1">
        <f t="shared" si="2"/>
        <v>35.68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2">
        <f t="shared" si="3"/>
        <v>33.86</v>
      </c>
    </row>
    <row r="30" spans="1:20">
      <c r="A30" s="3" t="s">
        <v>32</v>
      </c>
      <c r="B30" s="1" t="s">
        <v>40</v>
      </c>
      <c r="C30" s="1" t="s">
        <v>73</v>
      </c>
      <c r="D30" s="1" t="s">
        <v>109</v>
      </c>
      <c r="E30" s="1">
        <v>88.25</v>
      </c>
      <c r="F30" s="2">
        <v>42</v>
      </c>
      <c r="G30" s="2">
        <v>12</v>
      </c>
      <c r="H30" s="1">
        <v>8</v>
      </c>
      <c r="I30" s="1">
        <v>0.75</v>
      </c>
      <c r="J30" s="2">
        <f t="shared" si="0"/>
        <v>12.13</v>
      </c>
      <c r="K30" s="2">
        <f t="shared" si="1"/>
        <v>88.5</v>
      </c>
      <c r="L30" s="1">
        <v>41.68</v>
      </c>
      <c r="M30" s="1">
        <v>0</v>
      </c>
      <c r="N30" s="1">
        <f t="shared" si="2"/>
        <v>41.68</v>
      </c>
      <c r="O30" s="1">
        <v>1</v>
      </c>
      <c r="P30" s="1">
        <v>0</v>
      </c>
      <c r="Q30" s="1">
        <v>0</v>
      </c>
      <c r="R30" s="1">
        <v>1</v>
      </c>
      <c r="S30" s="1">
        <v>0</v>
      </c>
      <c r="T30" s="2">
        <f t="shared" si="3"/>
        <v>39.86</v>
      </c>
    </row>
    <row r="31" spans="1:20">
      <c r="A31" s="3" t="s">
        <v>33</v>
      </c>
      <c r="B31" s="1" t="s">
        <v>40</v>
      </c>
      <c r="C31" s="1" t="s">
        <v>74</v>
      </c>
      <c r="D31" s="1" t="s">
        <v>110</v>
      </c>
      <c r="E31" s="1">
        <v>88.25</v>
      </c>
      <c r="F31" s="2">
        <v>42</v>
      </c>
      <c r="G31" s="2">
        <v>15</v>
      </c>
      <c r="H31" s="1">
        <v>8</v>
      </c>
      <c r="I31" s="1">
        <v>0.75</v>
      </c>
      <c r="J31" s="2">
        <f t="shared" si="0"/>
        <v>15.13</v>
      </c>
      <c r="K31" s="2">
        <f t="shared" si="1"/>
        <v>88.5</v>
      </c>
      <c r="L31" s="1">
        <v>41.68</v>
      </c>
      <c r="M31" s="1">
        <v>0</v>
      </c>
      <c r="N31" s="1">
        <f t="shared" si="2"/>
        <v>41.68</v>
      </c>
      <c r="O31" s="1">
        <v>1</v>
      </c>
      <c r="P31" s="1">
        <v>0</v>
      </c>
      <c r="Q31" s="1">
        <v>0</v>
      </c>
      <c r="R31" s="1">
        <v>1</v>
      </c>
      <c r="S31" s="1">
        <v>0</v>
      </c>
      <c r="T31" s="2">
        <f t="shared" si="3"/>
        <v>39.86</v>
      </c>
    </row>
    <row r="32" spans="1:20">
      <c r="A32" s="3" t="s">
        <v>34</v>
      </c>
      <c r="B32" s="1" t="s">
        <v>40</v>
      </c>
      <c r="C32" s="1" t="s">
        <v>75</v>
      </c>
      <c r="D32" s="1" t="s">
        <v>111</v>
      </c>
      <c r="E32" s="1">
        <v>88.25</v>
      </c>
      <c r="F32" s="2">
        <v>42</v>
      </c>
      <c r="G32" s="2">
        <v>24</v>
      </c>
      <c r="H32" s="1">
        <v>8</v>
      </c>
      <c r="I32" s="1">
        <v>0.75</v>
      </c>
      <c r="J32" s="2">
        <f t="shared" si="0"/>
        <v>24.13</v>
      </c>
      <c r="K32" s="2">
        <f t="shared" si="1"/>
        <v>88.5</v>
      </c>
      <c r="L32" s="1">
        <v>41.68</v>
      </c>
      <c r="M32" s="1">
        <v>1</v>
      </c>
      <c r="N32" s="1">
        <f t="shared" si="2"/>
        <v>41.68</v>
      </c>
      <c r="O32" s="1">
        <v>0</v>
      </c>
      <c r="P32" s="1">
        <v>0</v>
      </c>
      <c r="Q32" s="1">
        <v>0</v>
      </c>
      <c r="R32" s="1">
        <v>0</v>
      </c>
      <c r="S32" s="1">
        <v>1</v>
      </c>
      <c r="T32" s="2">
        <f t="shared" si="3"/>
        <v>39.86</v>
      </c>
    </row>
    <row r="33" spans="1:20">
      <c r="A33" s="3" t="s">
        <v>35</v>
      </c>
      <c r="B33" s="1" t="s">
        <v>40</v>
      </c>
      <c r="C33" s="1" t="s">
        <v>76</v>
      </c>
      <c r="D33" s="1" t="s">
        <v>112</v>
      </c>
      <c r="E33" s="1">
        <v>88.25</v>
      </c>
      <c r="F33" s="2">
        <v>42</v>
      </c>
      <c r="G33" s="2">
        <v>30</v>
      </c>
      <c r="H33" s="1">
        <v>8</v>
      </c>
      <c r="I33" s="1">
        <v>0.75</v>
      </c>
      <c r="J33" s="2">
        <f t="shared" si="0"/>
        <v>30.13</v>
      </c>
      <c r="K33" s="2">
        <f t="shared" si="1"/>
        <v>88.5</v>
      </c>
      <c r="L33" s="1">
        <v>41.68</v>
      </c>
      <c r="M33" s="1">
        <v>1</v>
      </c>
      <c r="N33" s="1">
        <f t="shared" si="2"/>
        <v>41.68</v>
      </c>
      <c r="O33" s="1">
        <v>0</v>
      </c>
      <c r="P33" s="1">
        <v>0</v>
      </c>
      <c r="Q33" s="1">
        <v>0</v>
      </c>
      <c r="R33" s="1">
        <v>0</v>
      </c>
      <c r="S33" s="1">
        <v>1</v>
      </c>
      <c r="T33" s="2">
        <f t="shared" si="3"/>
        <v>39.86</v>
      </c>
    </row>
    <row r="34" spans="1:20">
      <c r="A34" s="3" t="s">
        <v>36</v>
      </c>
      <c r="B34" s="1" t="s">
        <v>40</v>
      </c>
      <c r="C34" s="1" t="s">
        <v>77</v>
      </c>
      <c r="D34" s="1" t="s">
        <v>113</v>
      </c>
      <c r="E34" s="1">
        <v>88.25</v>
      </c>
      <c r="F34" s="2">
        <v>48</v>
      </c>
      <c r="G34" s="2">
        <v>12</v>
      </c>
      <c r="H34" s="1">
        <v>8</v>
      </c>
      <c r="I34" s="1">
        <v>0.75</v>
      </c>
      <c r="J34" s="2">
        <f t="shared" si="0"/>
        <v>12.13</v>
      </c>
      <c r="K34" s="2">
        <f t="shared" si="1"/>
        <v>88.5</v>
      </c>
      <c r="L34" s="1">
        <v>47.68</v>
      </c>
      <c r="M34" s="1">
        <v>0</v>
      </c>
      <c r="N34" s="1">
        <f t="shared" si="2"/>
        <v>47.68</v>
      </c>
      <c r="O34" s="1">
        <v>1</v>
      </c>
      <c r="P34" s="1">
        <v>0</v>
      </c>
      <c r="Q34" s="1">
        <v>0</v>
      </c>
      <c r="R34" s="1">
        <v>1</v>
      </c>
      <c r="S34" s="1">
        <v>0</v>
      </c>
      <c r="T34" s="2">
        <f t="shared" si="3"/>
        <v>45.86</v>
      </c>
    </row>
    <row r="35" spans="1:20">
      <c r="A35" s="3" t="s">
        <v>37</v>
      </c>
      <c r="B35" s="1" t="s">
        <v>40</v>
      </c>
      <c r="C35" s="1" t="s">
        <v>78</v>
      </c>
      <c r="D35" s="1" t="s">
        <v>114</v>
      </c>
      <c r="E35" s="1">
        <v>88.25</v>
      </c>
      <c r="F35" s="2">
        <v>48</v>
      </c>
      <c r="G35" s="2">
        <v>15</v>
      </c>
      <c r="H35" s="1">
        <v>8</v>
      </c>
      <c r="I35" s="1">
        <v>0.75</v>
      </c>
      <c r="J35" s="2">
        <f t="shared" si="0"/>
        <v>15.13</v>
      </c>
      <c r="K35" s="2">
        <f t="shared" si="1"/>
        <v>88.5</v>
      </c>
      <c r="L35" s="1">
        <v>47.68</v>
      </c>
      <c r="M35" s="1">
        <v>0</v>
      </c>
      <c r="N35" s="1">
        <f t="shared" si="2"/>
        <v>47.68</v>
      </c>
      <c r="O35" s="1">
        <v>1</v>
      </c>
      <c r="P35" s="1">
        <v>0</v>
      </c>
      <c r="Q35" s="1">
        <v>0</v>
      </c>
      <c r="R35" s="1">
        <v>1</v>
      </c>
      <c r="S35" s="1">
        <v>0</v>
      </c>
      <c r="T35" s="2">
        <f t="shared" si="3"/>
        <v>45.86</v>
      </c>
    </row>
    <row r="36" spans="1:20">
      <c r="A36" s="3" t="s">
        <v>38</v>
      </c>
      <c r="B36" s="1" t="s">
        <v>40</v>
      </c>
      <c r="C36" s="1" t="s">
        <v>79</v>
      </c>
      <c r="D36" s="1" t="s">
        <v>115</v>
      </c>
      <c r="E36" s="1">
        <v>88.25</v>
      </c>
      <c r="F36" s="2">
        <v>48</v>
      </c>
      <c r="G36" s="2">
        <v>24</v>
      </c>
      <c r="H36" s="1">
        <v>8</v>
      </c>
      <c r="I36" s="1">
        <v>0.75</v>
      </c>
      <c r="J36" s="2">
        <f t="shared" si="0"/>
        <v>24.13</v>
      </c>
      <c r="K36" s="2">
        <f t="shared" si="1"/>
        <v>88.5</v>
      </c>
      <c r="L36" s="1">
        <v>47.68</v>
      </c>
      <c r="M36" s="1">
        <v>1</v>
      </c>
      <c r="N36" s="1">
        <f t="shared" si="2"/>
        <v>47.68</v>
      </c>
      <c r="O36" s="1">
        <v>0</v>
      </c>
      <c r="P36" s="1">
        <v>0</v>
      </c>
      <c r="Q36" s="1">
        <v>0</v>
      </c>
      <c r="R36" s="1">
        <v>0</v>
      </c>
      <c r="S36" s="1">
        <v>1</v>
      </c>
      <c r="T36" s="2">
        <f t="shared" si="3"/>
        <v>45.86</v>
      </c>
    </row>
    <row r="37" spans="1:20">
      <c r="A37" s="3" t="s">
        <v>39</v>
      </c>
      <c r="B37" s="1" t="s">
        <v>40</v>
      </c>
      <c r="C37" s="1" t="s">
        <v>80</v>
      </c>
      <c r="D37" s="1" t="s">
        <v>116</v>
      </c>
      <c r="E37" s="1">
        <v>88.25</v>
      </c>
      <c r="F37" s="2">
        <v>48</v>
      </c>
      <c r="G37" s="2">
        <v>30</v>
      </c>
      <c r="H37" s="1">
        <v>8</v>
      </c>
      <c r="I37" s="1">
        <v>0.75</v>
      </c>
      <c r="J37" s="2">
        <f t="shared" si="0"/>
        <v>30.13</v>
      </c>
      <c r="K37" s="2">
        <f t="shared" si="1"/>
        <v>88.5</v>
      </c>
      <c r="L37" s="1">
        <v>47.68</v>
      </c>
      <c r="M37" s="1">
        <v>1</v>
      </c>
      <c r="N37" s="1">
        <f t="shared" si="2"/>
        <v>47.68</v>
      </c>
      <c r="O37" s="1">
        <v>0</v>
      </c>
      <c r="P37" s="1">
        <v>0</v>
      </c>
      <c r="Q37" s="1">
        <v>0</v>
      </c>
      <c r="R37" s="1">
        <v>0</v>
      </c>
      <c r="S37" s="1">
        <v>1</v>
      </c>
      <c r="T37" s="2">
        <f t="shared" si="3"/>
        <v>45.86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2010-05-12T18:06:20Z</dcterms:created>
  <dcterms:modified xsi:type="dcterms:W3CDTF">2010-05-13T20:36:08Z</dcterms:modified>
</cp:coreProperties>
</file>